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1-000136 - Vzdrževanje video in ADP in PV\RD-136-2021-objava\"/>
    </mc:Choice>
  </mc:AlternateContent>
  <xr:revisionPtr revIDLastSave="0" documentId="13_ncr:1_{BDD5075E-5788-4369-A0F2-6476C72BA658}" xr6:coauthVersionLast="46" xr6:coauthVersionMax="46" xr10:uidLastSave="{00000000-0000-0000-0000-000000000000}"/>
  <bookViews>
    <workbookView xWindow="-120" yWindow="-120" windowWidth="29040" windowHeight="15840" xr2:uid="{FFEFCA87-B934-4416-A71A-419B63EE8AD3}"/>
  </bookViews>
  <sheets>
    <sheet name="Sklop 2" sheetId="2" r:id="rId1"/>
  </sheets>
  <definedNames>
    <definedName name="_xlnm.Print_Area" localSheetId="0">'Sklop 2'!$A$1:$F$58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2" l="1"/>
  <c r="E39" i="2"/>
  <c r="E34" i="2"/>
  <c r="E33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9" i="2"/>
  <c r="E41" i="2" l="1"/>
  <c r="E35" i="2"/>
  <c r="F29" i="2" l="1"/>
  <c r="D43" i="2" s="1"/>
  <c r="D44" i="2" l="1"/>
  <c r="D45" i="2" s="1"/>
</calcChain>
</file>

<file path=xl/sharedStrings.xml><?xml version="1.0" encoding="utf-8"?>
<sst xmlns="http://schemas.openxmlformats.org/spreadsheetml/2006/main" count="101" uniqueCount="92">
  <si>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</si>
  <si>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</si>
  <si>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</si>
  <si>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</si>
  <si>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</si>
  <si>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</si>
  <si>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</si>
  <si>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</si>
  <si>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</si>
  <si>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</si>
  <si>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</si>
  <si>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</si>
  <si>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</si>
  <si>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</si>
  <si>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</si>
  <si>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</si>
  <si>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</si>
  <si>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</si>
  <si>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</si>
  <si>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</si>
  <si>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</si>
  <si>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Video dekoder za video zid, 8-kanalni</t>
  </si>
  <si>
    <t>Razvoj in implementacija programske opreme - na zahtevo naročnika</t>
  </si>
  <si>
    <t>Kamera Samsung SHC-745 PH ali enakovredna</t>
  </si>
  <si>
    <t>Objektiv za IP kamero</t>
  </si>
  <si>
    <t>Dnevno nočna SpeedDome Ultra VIIIE, 35x zoom, 540 TVL, s podnožjem</t>
  </si>
  <si>
    <t>Trdi disk 6TB za vgradnjo, 3,5"</t>
  </si>
  <si>
    <t>4-kanalni video enkoder (kot npr. Axis)</t>
  </si>
  <si>
    <t>Zap. št</t>
  </si>
  <si>
    <t>Material</t>
  </si>
  <si>
    <t>Proizvajalec in model</t>
  </si>
  <si>
    <t>Kos</t>
  </si>
  <si>
    <t>Cena v EUR/EM brez DDV</t>
  </si>
  <si>
    <t>Skupaj vrednost brez DDV</t>
  </si>
  <si>
    <t xml:space="preserve">Kamera </t>
  </si>
  <si>
    <t>Delovna postaja skupaj z ustrezno programsko opremo za ADP, VNP ter povezavo na obstoječi nadzorno krmilni sistem</t>
  </si>
  <si>
    <t>Strežnik skupaj z ustrezno programsko opremo za ADP, VNP  ter povezavo na obstoječi nadzorno krmilni sistem</t>
  </si>
  <si>
    <t xml:space="preserve">Dobava in montaža ostalih rezervnih delov po priloženem ceniku </t>
  </si>
  <si>
    <t>SKUPAJ A: (v EUR brez DDV)</t>
  </si>
  <si>
    <t xml:space="preserve">B: Stalna pripravljenost in odzivnost-mesečni pavšal </t>
  </si>
  <si>
    <t>Opis storitve</t>
  </si>
  <si>
    <t>Število mesecev</t>
  </si>
  <si>
    <t>cena mesec(EUR brez DDV)</t>
  </si>
  <si>
    <t>Skupaj EUR brez DDV</t>
  </si>
  <si>
    <t>SKUPAJ B: (v EUR brez DDV)</t>
  </si>
  <si>
    <t>C: Intervencijsko vzdrževanje in tehnična podpora</t>
  </si>
  <si>
    <t>Število ur(h)</t>
  </si>
  <si>
    <t>cene ure (EUR brez DDV</t>
  </si>
  <si>
    <t>Skupaj A+B+C V EUR brez DDV</t>
  </si>
  <si>
    <t>DDV 22%</t>
  </si>
  <si>
    <t>Skupaj v EUR z DDV</t>
  </si>
  <si>
    <t>1.Čas prevoza se ne šteje kot delovna ura. Stroški prevoza morajo biti vključeni v ceni delovne ure.</t>
  </si>
  <si>
    <t xml:space="preserve">2.Vsa oprema oziroma rezervni deli ponujeni v ponudbenem predračunu morajo biti popolnoma kompatibilni z obstoječim sistemom ADP ter VNP. </t>
  </si>
  <si>
    <t>24 urna odzivnost in pripravljenost mesečni pavšal (sklop 2 brez Karavank)</t>
  </si>
  <si>
    <t>VBTC tunnel VDEC ali novejša z ustrezno programsko opremo za obstoječ ADP ter VNP</t>
  </si>
  <si>
    <t>VBTC Tunnel VESA ali novejša z ustrezno programsko opremo za obstoječ VNP ter ADP</t>
  </si>
  <si>
    <t>primerna za montažo v predorih,Inox V4A</t>
  </si>
  <si>
    <t>Kamera IP</t>
  </si>
  <si>
    <t xml:space="preserve">2MP, box, DN, primerna za ADP </t>
  </si>
  <si>
    <t>Trdi disk</t>
  </si>
  <si>
    <t>Monitor</t>
  </si>
  <si>
    <t>VGA 42'', LCD, z video vhodom</t>
  </si>
  <si>
    <t>VGA 24'', LCD, z video vhodom</t>
  </si>
  <si>
    <t xml:space="preserve">(kot npr. Flir VIP-HD), enokanalna  </t>
  </si>
  <si>
    <t>Video-detekcijska procesorska kartica</t>
  </si>
  <si>
    <t xml:space="preserve">Ohišje z napajalnikom </t>
  </si>
  <si>
    <t>za montažo v obstoječo 19 RVN omaro, za do 8 procesorskih kartic</t>
  </si>
  <si>
    <t>Video-detekcijski in ADR strežnik</t>
  </si>
  <si>
    <t>v 19 rack ohišju, za montažo v RVN omaro</t>
  </si>
  <si>
    <t>Programska oprema</t>
  </si>
  <si>
    <t>za zbiranje in arhiviranje alarmov in ostalih podatkov (FLIR FLUX strežnik licenca)</t>
  </si>
  <si>
    <t>Enkoder</t>
  </si>
  <si>
    <t>Dekoder</t>
  </si>
  <si>
    <t>z nameščeno programsko licenco za upravljanje z VNP in ADP sistemom</t>
  </si>
  <si>
    <t>Delovna postaja</t>
  </si>
  <si>
    <t>24 portno, Layer2 + Lite Layer 3, 4xSFP, WS-C2960XR-24TS-I</t>
  </si>
  <si>
    <t xml:space="preserve">Mrežno stikalo </t>
  </si>
  <si>
    <t xml:space="preserve">Objektiv kamere </t>
  </si>
  <si>
    <t xml:space="preserve">1/2" 3.5-8mm (FI,4-64), DC drive </t>
  </si>
  <si>
    <t xml:space="preserve">Ohišje fiksne kamere </t>
  </si>
  <si>
    <t>24 urna odzivnost in pripravljenost mesečni pavšal (sklop 2 Karavanke)</t>
  </si>
  <si>
    <t>3. Maksimalna vrednost postavke B1 24 urna odzivnost in pripravljenost mesečni pavšal znaša 1.900,00 brez DDV, ponudbe ki bodo to vrednost presegale bodo izločene</t>
  </si>
  <si>
    <t>Ponudbeni predračun sklop 2</t>
  </si>
  <si>
    <t>4. Maksimalna vrednost postavke B2 24 urna odzivnost in pripravljenost mesečni pavšal znaša 1.400,00 brez DDV, ponudbe ki bodo to vrednost presegale bodo izločene</t>
  </si>
  <si>
    <t>Ponudnik:____________________</t>
  </si>
  <si>
    <t>Ponudbeni preračun št.:______________________________</t>
  </si>
  <si>
    <t>Kraj in datum:</t>
  </si>
  <si>
    <t>Ponudnik:_______________________</t>
  </si>
  <si>
    <t>A: Dobava in montaža rezervnih delov  (montaža s strani izvajalca - strošek montaže ni vštet v ceni rezervnega dela in se črpa iz postavke C. ponudbenega predračuna)</t>
  </si>
  <si>
    <t>Odprava napake na lokaciji</t>
  </si>
  <si>
    <t>x</t>
  </si>
  <si>
    <t>Skupaj C:
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</si>
</sst>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right" vertical="center"/>
    </xf>
    <xf numFmtId="0" fontId="3" fillId="0" borderId="0" xfId="0" applyFont="1" applyBorder="1"/>
    <xf numFmtId="0" fontId="2" fillId="0" borderId="0" xfId="0" applyFont="1" applyBorder="1"/>
    <xf numFmtId="0" fontId="2" fillId="0" borderId="9" xfId="0" applyFont="1" applyBorder="1" applyAlignment="1">
      <alignment horizontal="left" wrapText="1"/>
    </xf>
    <xf numFmtId="4" fontId="2" fillId="0" borderId="10" xfId="0" applyNumberFormat="1" applyFont="1" applyBorder="1" applyAlignment="1">
      <alignment horizontal="center"/>
    </xf>
    <xf numFmtId="4" fontId="3" fillId="0" borderId="11" xfId="0" applyNumberFormat="1" applyFont="1" applyFill="1" applyBorder="1" applyAlignment="1">
      <alignment horizontal="right" vertical="center"/>
    </xf>
    <xf numFmtId="4" fontId="3" fillId="0" borderId="0" xfId="0" applyNumberFormat="1" applyFont="1"/>
    <xf numFmtId="0" fontId="2" fillId="0" borderId="0" xfId="0" applyFont="1"/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4" fontId="3" fillId="0" borderId="20" xfId="0" applyNumberFormat="1" applyFont="1" applyBorder="1" applyAlignment="1" applyProtection="1">
      <alignment horizontal="center" vertical="center"/>
      <protection locked="0"/>
    </xf>
    <xf numFmtId="4" fontId="5" fillId="0" borderId="0" xfId="0" applyNumberFormat="1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>
      <alignment wrapText="1"/>
    </xf>
    <xf numFmtId="4" fontId="2" fillId="0" borderId="19" xfId="0" applyNumberFormat="1" applyFont="1" applyBorder="1"/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3" fillId="0" borderId="23" xfId="0" applyFont="1" applyBorder="1" applyAlignment="1">
      <alignment horizontal="center" vertical="center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>
      <alignment wrapText="1"/>
    </xf>
    <xf numFmtId="4" fontId="2" fillId="0" borderId="22" xfId="0" applyNumberFormat="1" applyFont="1" applyBorder="1"/>
    <xf numFmtId="0" fontId="2" fillId="0" borderId="2" xfId="0" applyNumberFormat="1" applyFont="1" applyBorder="1" applyAlignment="1">
      <alignment wrapText="1"/>
    </xf>
    <xf numFmtId="4" fontId="2" fillId="0" borderId="4" xfId="0" applyNumberFormat="1" applyFont="1" applyBorder="1"/>
    <xf numFmtId="0" fontId="2" fillId="0" borderId="5" xfId="0" applyFont="1" applyBorder="1"/>
    <xf numFmtId="4" fontId="2" fillId="0" borderId="6" xfId="0" applyNumberFormat="1" applyFont="1" applyBorder="1"/>
    <xf numFmtId="0" fontId="2" fillId="0" borderId="7" xfId="0" applyFont="1" applyBorder="1"/>
    <xf numFmtId="4" fontId="2" fillId="0" borderId="14" xfId="0" applyNumberFormat="1" applyFont="1" applyBorder="1"/>
    <xf numFmtId="4" fontId="2" fillId="0" borderId="0" xfId="0" applyNumberFormat="1" applyFont="1" applyBorder="1"/>
    <xf numFmtId="2" fontId="3" fillId="0" borderId="0" xfId="0" applyNumberFormat="1" applyFont="1" applyAlignment="1">
      <alignment horizontal="left"/>
    </xf>
    <xf numFmtId="0" fontId="4" fillId="0" borderId="3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2" xfId="0" applyFont="1" applyBorder="1"/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2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24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</cellXfs>
  <cellStyles count="2">
    <cellStyle name="Navadno" xfId="0" builtinId="0"/>
    <cellStyle name="Navadno 2" xfId="1" xr:uid="{8F42C600-AEFA-443A-9675-5AA960788F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B56A7-5F4E-4233-8335-EE7AADD64F15}">
  <dimension ref="A1:F52"/>
  <sheetViews>
    <sheetView tabSelected="1" topLeftCell="A31" zoomScale="130" zoomScaleNormal="130" workbookViewId="0">
      <selection activeCell="D39" sqref="D39:D40"/>
    </sheetView>
  </sheetViews>
  <sheetFormatPr defaultColWidth="9.140625" defaultRowHeight="12.75" x14ac:dyDescent="0.2"/>
  <cols>
    <col min="1" max="1" width="7.140625" style="4" customWidth="1"/>
    <col min="2" max="2" width="31.7109375" style="4" customWidth="1"/>
    <col min="3" max="3" width="19.85546875" style="4" customWidth="1"/>
    <col min="4" max="4" width="12.7109375" style="4" customWidth="1"/>
    <col min="5" max="5" width="10.7109375" style="4" customWidth="1"/>
    <col min="6" max="6" width="11.140625" style="4" customWidth="1"/>
    <col min="7" max="16384" width="9.140625" style="4"/>
  </cols>
  <sheetData>
    <row r="1" spans="1:6" x14ac:dyDescent="0.2">
      <c r="A1" s="70" t="s">
        <v>84</v>
      </c>
      <c r="B1" s="71"/>
    </row>
    <row r="2" spans="1:6" x14ac:dyDescent="0.2">
      <c r="A2" s="23"/>
    </row>
    <row r="3" spans="1:6" x14ac:dyDescent="0.2">
      <c r="A3" s="70" t="s">
        <v>85</v>
      </c>
      <c r="B3" s="71"/>
      <c r="C3" s="71"/>
    </row>
    <row r="5" spans="1:6" ht="19.5" customHeight="1" x14ac:dyDescent="0.2">
      <c r="A5" s="63" t="s">
        <v>82</v>
      </c>
      <c r="B5" s="64"/>
      <c r="C5" s="64"/>
      <c r="D5" s="64"/>
      <c r="E5" s="64"/>
      <c r="F5" s="64"/>
    </row>
    <row r="6" spans="1:6" ht="6" customHeight="1" x14ac:dyDescent="0.2">
      <c r="A6" s="1"/>
      <c r="B6" s="2"/>
      <c r="C6" s="2"/>
      <c r="D6" s="2"/>
      <c r="E6" s="2"/>
      <c r="F6" s="2"/>
    </row>
    <row r="7" spans="1:6" ht="30.75" customHeight="1" thickBot="1" x14ac:dyDescent="0.25">
      <c r="A7" s="67" t="s">
        <v>88</v>
      </c>
      <c r="B7" s="67"/>
      <c r="C7" s="67"/>
      <c r="D7" s="67"/>
      <c r="E7" s="67"/>
      <c r="F7" s="67"/>
    </row>
    <row r="8" spans="1:6" ht="39" thickBot="1" x14ac:dyDescent="0.25">
      <c r="A8" s="61" t="s">
        <v>28</v>
      </c>
      <c r="B8" s="25" t="s">
        <v>29</v>
      </c>
      <c r="C8" s="25" t="s">
        <v>30</v>
      </c>
      <c r="D8" s="25" t="s">
        <v>31</v>
      </c>
      <c r="E8" s="26" t="s">
        <v>32</v>
      </c>
      <c r="F8" s="62" t="s">
        <v>33</v>
      </c>
    </row>
    <row r="9" spans="1:6" ht="36" customHeight="1" thickBot="1" x14ac:dyDescent="0.25">
      <c r="A9" s="5" t="s">
        <v>1</v>
      </c>
      <c r="B9" s="6" t="s">
        <v>34</v>
      </c>
      <c r="C9" s="54" t="s">
        <v>23</v>
      </c>
      <c r="D9" s="7">
        <v>7</v>
      </c>
      <c r="E9" s="8"/>
      <c r="F9" s="68">
        <f>ROUND(D9*ROUND(E9,2),2)</f>
        <v>0</v>
      </c>
    </row>
    <row r="10" spans="1:6" ht="22.5" customHeight="1" thickBot="1" x14ac:dyDescent="0.25">
      <c r="A10" s="9" t="s">
        <v>2</v>
      </c>
      <c r="B10" s="55" t="s">
        <v>77</v>
      </c>
      <c r="C10" s="10" t="s">
        <v>78</v>
      </c>
      <c r="D10" s="11">
        <v>2</v>
      </c>
      <c r="E10" s="8"/>
      <c r="F10" s="68">
        <f t="shared" ref="F10:F27" si="0">ROUND(D10*ROUND(E10,2),2)</f>
        <v>0</v>
      </c>
    </row>
    <row r="11" spans="1:6" ht="28.5" customHeight="1" thickBot="1" x14ac:dyDescent="0.25">
      <c r="A11" s="9" t="s">
        <v>3</v>
      </c>
      <c r="B11" s="56" t="s">
        <v>79</v>
      </c>
      <c r="C11" s="10" t="s">
        <v>56</v>
      </c>
      <c r="D11" s="11">
        <v>3</v>
      </c>
      <c r="E11" s="8"/>
      <c r="F11" s="68">
        <f t="shared" si="0"/>
        <v>0</v>
      </c>
    </row>
    <row r="12" spans="1:6" ht="57.75" customHeight="1" thickBot="1" x14ac:dyDescent="0.25">
      <c r="A12" s="9" t="s">
        <v>4</v>
      </c>
      <c r="B12" s="57" t="s">
        <v>35</v>
      </c>
      <c r="C12" s="10" t="s">
        <v>54</v>
      </c>
      <c r="D12" s="11">
        <v>1</v>
      </c>
      <c r="E12" s="8"/>
      <c r="F12" s="68">
        <f t="shared" si="0"/>
        <v>0</v>
      </c>
    </row>
    <row r="13" spans="1:6" ht="57.75" customHeight="1" thickBot="1" x14ac:dyDescent="0.25">
      <c r="A13" s="9" t="s">
        <v>5</v>
      </c>
      <c r="B13" s="58" t="s">
        <v>36</v>
      </c>
      <c r="C13" s="10" t="s">
        <v>55</v>
      </c>
      <c r="D13" s="11">
        <v>1</v>
      </c>
      <c r="E13" s="8"/>
      <c r="F13" s="68">
        <f t="shared" si="0"/>
        <v>0</v>
      </c>
    </row>
    <row r="14" spans="1:6" ht="27" customHeight="1" thickBot="1" x14ac:dyDescent="0.25">
      <c r="A14" s="9" t="s">
        <v>6</v>
      </c>
      <c r="B14" s="55" t="s">
        <v>57</v>
      </c>
      <c r="C14" s="10" t="s">
        <v>58</v>
      </c>
      <c r="D14" s="11">
        <v>4</v>
      </c>
      <c r="E14" s="8"/>
      <c r="F14" s="68">
        <f t="shared" si="0"/>
        <v>0</v>
      </c>
    </row>
    <row r="15" spans="1:6" ht="24.75" customHeight="1" thickBot="1" x14ac:dyDescent="0.25">
      <c r="A15" s="9" t="s">
        <v>7</v>
      </c>
      <c r="B15" s="55" t="s">
        <v>24</v>
      </c>
      <c r="C15" s="10"/>
      <c r="D15" s="11">
        <v>2</v>
      </c>
      <c r="E15" s="8"/>
      <c r="F15" s="68">
        <f t="shared" si="0"/>
        <v>0</v>
      </c>
    </row>
    <row r="16" spans="1:6" ht="54" customHeight="1" thickBot="1" x14ac:dyDescent="0.25">
      <c r="A16" s="9" t="s">
        <v>8</v>
      </c>
      <c r="B16" s="12" t="s">
        <v>34</v>
      </c>
      <c r="C16" s="59" t="s">
        <v>25</v>
      </c>
      <c r="D16" s="11">
        <v>4</v>
      </c>
      <c r="E16" s="8"/>
      <c r="F16" s="68">
        <f t="shared" si="0"/>
        <v>0</v>
      </c>
    </row>
    <row r="17" spans="1:6" ht="33" customHeight="1" thickBot="1" x14ac:dyDescent="0.25">
      <c r="A17" s="9" t="s">
        <v>9</v>
      </c>
      <c r="B17" s="10" t="s">
        <v>59</v>
      </c>
      <c r="C17" s="60" t="s">
        <v>26</v>
      </c>
      <c r="D17" s="11">
        <v>8</v>
      </c>
      <c r="E17" s="8"/>
      <c r="F17" s="68">
        <f t="shared" si="0"/>
        <v>0</v>
      </c>
    </row>
    <row r="18" spans="1:6" ht="28.5" customHeight="1" thickBot="1" x14ac:dyDescent="0.25">
      <c r="A18" s="9" t="s">
        <v>10</v>
      </c>
      <c r="B18" s="10" t="s">
        <v>60</v>
      </c>
      <c r="C18" s="60" t="s">
        <v>62</v>
      </c>
      <c r="D18" s="11">
        <v>2</v>
      </c>
      <c r="E18" s="8"/>
      <c r="F18" s="68">
        <f t="shared" si="0"/>
        <v>0</v>
      </c>
    </row>
    <row r="19" spans="1:6" ht="26.25" customHeight="1" thickBot="1" x14ac:dyDescent="0.25">
      <c r="A19" s="9" t="s">
        <v>11</v>
      </c>
      <c r="B19" s="10" t="s">
        <v>60</v>
      </c>
      <c r="C19" s="60" t="s">
        <v>61</v>
      </c>
      <c r="D19" s="11">
        <v>1</v>
      </c>
      <c r="E19" s="8"/>
      <c r="F19" s="68">
        <f t="shared" si="0"/>
        <v>0</v>
      </c>
    </row>
    <row r="20" spans="1:6" ht="27" customHeight="1" thickBot="1" x14ac:dyDescent="0.25">
      <c r="A20" s="9" t="s">
        <v>12</v>
      </c>
      <c r="B20" s="10" t="s">
        <v>64</v>
      </c>
      <c r="C20" s="55" t="s">
        <v>63</v>
      </c>
      <c r="D20" s="11">
        <v>2</v>
      </c>
      <c r="E20" s="8"/>
      <c r="F20" s="68">
        <f t="shared" si="0"/>
        <v>0</v>
      </c>
    </row>
    <row r="21" spans="1:6" ht="40.5" customHeight="1" thickBot="1" x14ac:dyDescent="0.25">
      <c r="A21" s="9" t="s">
        <v>13</v>
      </c>
      <c r="B21" s="10" t="s">
        <v>65</v>
      </c>
      <c r="C21" s="55" t="s">
        <v>66</v>
      </c>
      <c r="D21" s="11">
        <v>1</v>
      </c>
      <c r="E21" s="8"/>
      <c r="F21" s="68">
        <f t="shared" si="0"/>
        <v>0</v>
      </c>
    </row>
    <row r="22" spans="1:6" ht="27.75" customHeight="1" thickBot="1" x14ac:dyDescent="0.25">
      <c r="A22" s="9" t="s">
        <v>14</v>
      </c>
      <c r="B22" s="10" t="s">
        <v>67</v>
      </c>
      <c r="C22" s="55" t="s">
        <v>68</v>
      </c>
      <c r="D22" s="11">
        <v>1</v>
      </c>
      <c r="E22" s="8"/>
      <c r="F22" s="68">
        <f t="shared" si="0"/>
        <v>0</v>
      </c>
    </row>
    <row r="23" spans="1:6" ht="27.75" customHeight="1" thickBot="1" x14ac:dyDescent="0.25">
      <c r="A23" s="9" t="s">
        <v>15</v>
      </c>
      <c r="B23" s="10" t="s">
        <v>71</v>
      </c>
      <c r="C23" s="55" t="s">
        <v>27</v>
      </c>
      <c r="D23" s="11">
        <v>2</v>
      </c>
      <c r="E23" s="8"/>
      <c r="F23" s="68">
        <f t="shared" si="0"/>
        <v>0</v>
      </c>
    </row>
    <row r="24" spans="1:6" ht="27" customHeight="1" thickBot="1" x14ac:dyDescent="0.25">
      <c r="A24" s="9" t="s">
        <v>16</v>
      </c>
      <c r="B24" s="10" t="s">
        <v>72</v>
      </c>
      <c r="C24" s="55" t="s">
        <v>21</v>
      </c>
      <c r="D24" s="11">
        <v>1</v>
      </c>
      <c r="E24" s="8"/>
      <c r="F24" s="68">
        <f t="shared" si="0"/>
        <v>0</v>
      </c>
    </row>
    <row r="25" spans="1:6" ht="40.5" customHeight="1" thickBot="1" x14ac:dyDescent="0.25">
      <c r="A25" s="9" t="s">
        <v>17</v>
      </c>
      <c r="B25" s="10" t="s">
        <v>74</v>
      </c>
      <c r="C25" s="55" t="s">
        <v>73</v>
      </c>
      <c r="D25" s="11">
        <v>1</v>
      </c>
      <c r="E25" s="8"/>
      <c r="F25" s="68">
        <f t="shared" si="0"/>
        <v>0</v>
      </c>
    </row>
    <row r="26" spans="1:6" ht="40.5" customHeight="1" thickBot="1" x14ac:dyDescent="0.25">
      <c r="A26" s="9" t="s">
        <v>18</v>
      </c>
      <c r="B26" s="10" t="s">
        <v>76</v>
      </c>
      <c r="C26" s="57" t="s">
        <v>75</v>
      </c>
      <c r="D26" s="11">
        <v>2</v>
      </c>
      <c r="E26" s="8"/>
      <c r="F26" s="68">
        <f t="shared" si="0"/>
        <v>0</v>
      </c>
    </row>
    <row r="27" spans="1:6" ht="51" x14ac:dyDescent="0.2">
      <c r="A27" s="9" t="s">
        <v>19</v>
      </c>
      <c r="B27" s="60" t="s">
        <v>69</v>
      </c>
      <c r="C27" s="55" t="s">
        <v>70</v>
      </c>
      <c r="D27" s="11">
        <v>1</v>
      </c>
      <c r="E27" s="8"/>
      <c r="F27" s="68">
        <f t="shared" si="0"/>
        <v>0</v>
      </c>
    </row>
    <row r="28" spans="1:6" ht="26.25" thickBot="1" x14ac:dyDescent="0.25">
      <c r="A28" s="9" t="s">
        <v>20</v>
      </c>
      <c r="B28" s="13" t="s">
        <v>37</v>
      </c>
      <c r="C28" s="69" t="s">
        <v>90</v>
      </c>
      <c r="D28" s="14" t="s">
        <v>90</v>
      </c>
      <c r="E28" s="15">
        <v>60000</v>
      </c>
      <c r="F28" s="16">
        <v>60000</v>
      </c>
    </row>
    <row r="29" spans="1:6" ht="39" thickBot="1" x14ac:dyDescent="0.25">
      <c r="A29" s="17"/>
      <c r="B29" s="17"/>
      <c r="C29" s="18"/>
      <c r="D29" s="19" t="s">
        <v>38</v>
      </c>
      <c r="E29" s="20"/>
      <c r="F29" s="21">
        <f>SUM(F9:F28)</f>
        <v>60000</v>
      </c>
    </row>
    <row r="30" spans="1:6" x14ac:dyDescent="0.2">
      <c r="E30" s="22"/>
      <c r="F30" s="22"/>
    </row>
    <row r="31" spans="1:6" ht="13.5" thickBot="1" x14ac:dyDescent="0.25">
      <c r="A31" s="23" t="s">
        <v>39</v>
      </c>
      <c r="E31" s="22"/>
      <c r="F31" s="22"/>
    </row>
    <row r="32" spans="1:6" ht="39" thickBot="1" x14ac:dyDescent="0.25">
      <c r="A32" s="24" t="s">
        <v>0</v>
      </c>
      <c r="B32" s="25" t="s">
        <v>40</v>
      </c>
      <c r="C32" s="25" t="s">
        <v>41</v>
      </c>
      <c r="D32" s="26" t="s">
        <v>42</v>
      </c>
      <c r="E32" s="27" t="s">
        <v>43</v>
      </c>
      <c r="F32" s="22"/>
    </row>
    <row r="33" spans="1:6" ht="38.25" x14ac:dyDescent="0.2">
      <c r="A33" s="28" t="s">
        <v>1</v>
      </c>
      <c r="B33" s="29" t="s">
        <v>53</v>
      </c>
      <c r="C33" s="30">
        <v>36</v>
      </c>
      <c r="D33" s="31"/>
      <c r="E33" s="68">
        <f t="shared" ref="E33:E34" si="1">ROUND(C33*ROUND(D33,2),2)</f>
        <v>0</v>
      </c>
      <c r="F33" s="32"/>
    </row>
    <row r="34" spans="1:6" ht="56.25" customHeight="1" thickBot="1" x14ac:dyDescent="0.25">
      <c r="A34" s="33">
        <v>2</v>
      </c>
      <c r="B34" s="34" t="s">
        <v>80</v>
      </c>
      <c r="C34" s="35">
        <v>36</v>
      </c>
      <c r="D34" s="36"/>
      <c r="E34" s="68">
        <f t="shared" si="1"/>
        <v>0</v>
      </c>
      <c r="F34" s="32"/>
    </row>
    <row r="35" spans="1:6" ht="39" thickBot="1" x14ac:dyDescent="0.25">
      <c r="C35" s="18"/>
      <c r="D35" s="37" t="s">
        <v>44</v>
      </c>
      <c r="E35" s="38">
        <f>E33+E34</f>
        <v>0</v>
      </c>
      <c r="F35" s="22"/>
    </row>
    <row r="37" spans="1:6" ht="13.5" thickBot="1" x14ac:dyDescent="0.25">
      <c r="A37" s="23" t="s">
        <v>45</v>
      </c>
      <c r="B37" s="23"/>
    </row>
    <row r="38" spans="1:6" ht="26.25" thickBot="1" x14ac:dyDescent="0.25">
      <c r="A38" s="24" t="s">
        <v>0</v>
      </c>
      <c r="B38" s="25" t="s">
        <v>40</v>
      </c>
      <c r="C38" s="25" t="s">
        <v>46</v>
      </c>
      <c r="D38" s="26" t="s">
        <v>47</v>
      </c>
      <c r="E38" s="27" t="s">
        <v>43</v>
      </c>
    </row>
    <row r="39" spans="1:6" x14ac:dyDescent="0.2">
      <c r="A39" s="28" t="s">
        <v>1</v>
      </c>
      <c r="B39" s="29" t="s">
        <v>89</v>
      </c>
      <c r="C39" s="39">
        <v>300</v>
      </c>
      <c r="D39" s="40"/>
      <c r="E39" s="68">
        <f t="shared" ref="E39:E40" si="2">ROUND(C39*ROUND(D39,2),2)</f>
        <v>0</v>
      </c>
      <c r="F39" s="41"/>
    </row>
    <row r="40" spans="1:6" ht="26.25" thickBot="1" x14ac:dyDescent="0.25">
      <c r="A40" s="42" t="s">
        <v>2</v>
      </c>
      <c r="B40" s="34" t="s">
        <v>22</v>
      </c>
      <c r="C40" s="35">
        <v>20</v>
      </c>
      <c r="D40" s="43"/>
      <c r="E40" s="68">
        <f t="shared" si="2"/>
        <v>0</v>
      </c>
      <c r="F40" s="41"/>
    </row>
    <row r="41" spans="1:6" ht="39" thickBot="1" x14ac:dyDescent="0.25">
      <c r="D41" s="44" t="s">
        <v>91</v>
      </c>
      <c r="E41" s="45">
        <f>E39+E40</f>
        <v>0</v>
      </c>
    </row>
    <row r="42" spans="1:6" ht="13.5" thickBot="1" x14ac:dyDescent="0.25"/>
    <row r="43" spans="1:6" ht="25.5" x14ac:dyDescent="0.2">
      <c r="C43" s="46" t="s">
        <v>48</v>
      </c>
      <c r="D43" s="47">
        <f>F29+E35+E41</f>
        <v>60000</v>
      </c>
    </row>
    <row r="44" spans="1:6" x14ac:dyDescent="0.2">
      <c r="C44" s="48" t="s">
        <v>49</v>
      </c>
      <c r="D44" s="49">
        <f>D43/100*22</f>
        <v>13200</v>
      </c>
    </row>
    <row r="45" spans="1:6" ht="13.5" thickBot="1" x14ac:dyDescent="0.25">
      <c r="C45" s="50" t="s">
        <v>50</v>
      </c>
      <c r="D45" s="51">
        <f>D43+D44</f>
        <v>73200</v>
      </c>
    </row>
    <row r="46" spans="1:6" x14ac:dyDescent="0.2">
      <c r="C46" s="18"/>
      <c r="D46" s="52"/>
    </row>
    <row r="47" spans="1:6" x14ac:dyDescent="0.2">
      <c r="A47" s="3" t="s">
        <v>51</v>
      </c>
    </row>
    <row r="48" spans="1:6" ht="24" customHeight="1" x14ac:dyDescent="0.2">
      <c r="A48" s="65" t="s">
        <v>52</v>
      </c>
      <c r="B48" s="66"/>
      <c r="C48" s="66"/>
      <c r="D48" s="66"/>
      <c r="E48" s="66"/>
      <c r="F48" s="53"/>
    </row>
    <row r="49" spans="1:6" ht="24.75" customHeight="1" x14ac:dyDescent="0.2">
      <c r="A49" s="65" t="s">
        <v>81</v>
      </c>
      <c r="B49" s="66"/>
      <c r="C49" s="66"/>
      <c r="D49" s="66"/>
      <c r="E49" s="66"/>
      <c r="F49" s="41"/>
    </row>
    <row r="50" spans="1:6" ht="27" customHeight="1" x14ac:dyDescent="0.2">
      <c r="A50" s="65" t="s">
        <v>83</v>
      </c>
      <c r="B50" s="66"/>
      <c r="C50" s="66"/>
      <c r="D50" s="66"/>
      <c r="E50" s="66"/>
    </row>
    <row r="52" spans="1:6" x14ac:dyDescent="0.2">
      <c r="A52" s="71" t="s">
        <v>86</v>
      </c>
      <c r="B52" s="71"/>
      <c r="C52" s="71"/>
      <c r="D52" s="71" t="s">
        <v>87</v>
      </c>
      <c r="E52" s="71"/>
      <c r="F52" s="71"/>
    </row>
  </sheetData>
  <sheetProtection algorithmName="SHA-512" hashValue="eiPYxL/kJOv8BWF/wHfw0S2RvZ6vH9+L6nJIjZj0JGK2EEoG1wpJIBfZn8tBEZfJRzEAeWdDdUDT7JyBVLef4g==" saltValue="0hbPlocihx11iZ8/u9UyLA==" spinCount="100000" sheet="1" objects="1" scenarios="1" selectLockedCells="1"/>
  <mergeCells count="5">
    <mergeCell ref="A5:F5"/>
    <mergeCell ref="A48:E48"/>
    <mergeCell ref="A49:E49"/>
    <mergeCell ref="A50:E50"/>
    <mergeCell ref="A7:F7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2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ČERNOŠ VERBIČ Jerneja</cp:lastModifiedBy>
  <cp:lastPrinted>2021-08-25T11:14:12Z</cp:lastPrinted>
  <dcterms:created xsi:type="dcterms:W3CDTF">2020-09-01T08:08:09Z</dcterms:created>
  <dcterms:modified xsi:type="dcterms:W3CDTF">2021-08-25T11:22:49Z</dcterms:modified>
</cp:coreProperties>
</file>